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60" windowHeight="10290" activeTab="1"/>
  </bookViews>
  <sheets>
    <sheet name="обл.пол" sheetId="1" r:id="rId1"/>
    <sheet name="прог." sheetId="2" r:id="rId2"/>
  </sheets>
  <definedNames>
    <definedName name="_Hlk194811156" localSheetId="0">обл.пол!$B$6</definedName>
  </definedNames>
  <calcPr calcId="145621"/>
</workbook>
</file>

<file path=xl/calcChain.xml><?xml version="1.0" encoding="utf-8"?>
<calcChain xmlns="http://schemas.openxmlformats.org/spreadsheetml/2006/main">
  <c r="E78" i="2" l="1"/>
  <c r="E62" i="2"/>
  <c r="E61" i="2"/>
  <c r="E60" i="2"/>
  <c r="E59" i="2"/>
  <c r="E58" i="2"/>
  <c r="E57" i="2"/>
  <c r="E82" i="2"/>
  <c r="E81" i="2"/>
  <c r="E55" i="2" l="1"/>
  <c r="H55" i="2"/>
  <c r="H51" i="2"/>
  <c r="G113" i="2"/>
  <c r="H82" i="2" l="1"/>
  <c r="H78" i="2"/>
  <c r="G133" i="2" l="1"/>
  <c r="F133" i="2"/>
  <c r="E133" i="2"/>
  <c r="E113" i="2" l="1"/>
  <c r="E63" i="2"/>
  <c r="G21" i="1" l="1"/>
  <c r="G19" i="1"/>
  <c r="E19" i="1"/>
  <c r="G18" i="1"/>
  <c r="F18" i="1"/>
  <c r="E18" i="1"/>
  <c r="F15" i="1"/>
  <c r="E15" i="1"/>
  <c r="F14" i="1"/>
  <c r="E14" i="1"/>
  <c r="G11" i="1"/>
  <c r="F11" i="1"/>
  <c r="E11" i="1"/>
  <c r="G10" i="1"/>
  <c r="F10" i="1"/>
  <c r="E10" i="1"/>
  <c r="D10" i="1"/>
  <c r="H133" i="2" l="1"/>
  <c r="H113" i="2"/>
  <c r="H72" i="2"/>
  <c r="H36" i="2"/>
  <c r="H11" i="2"/>
  <c r="H49" i="2"/>
  <c r="E49" i="2" l="1"/>
  <c r="E52" i="2"/>
  <c r="E38" i="2"/>
  <c r="G55" i="2" l="1"/>
  <c r="D14" i="1"/>
  <c r="G78" i="2" l="1"/>
  <c r="G36" i="2" l="1"/>
  <c r="E36" i="2"/>
  <c r="F55" i="2" l="1"/>
  <c r="F52" i="2"/>
  <c r="F51" i="2"/>
  <c r="F116" i="2" l="1"/>
  <c r="F78" i="2"/>
  <c r="F36" i="2"/>
  <c r="F17" i="2"/>
  <c r="F14" i="2"/>
  <c r="I36" i="2" l="1"/>
  <c r="D36" i="2"/>
  <c r="I17" i="2"/>
  <c r="H17" i="2"/>
  <c r="G17" i="2"/>
  <c r="E17" i="2"/>
  <c r="D17" i="2"/>
  <c r="I78" i="2" l="1"/>
  <c r="D78" i="2"/>
  <c r="I55" i="2"/>
  <c r="D55" i="2"/>
  <c r="D30" i="2" l="1"/>
  <c r="D40" i="2" l="1"/>
  <c r="I133" i="2" l="1"/>
  <c r="I144" i="2" s="1"/>
  <c r="H21" i="1" s="1"/>
  <c r="H144" i="2"/>
  <c r="G144" i="2"/>
  <c r="F21" i="1" s="1"/>
  <c r="F144" i="2"/>
  <c r="E21" i="1" s="1"/>
  <c r="E144" i="2"/>
  <c r="D21" i="1" s="1"/>
  <c r="D133" i="2"/>
  <c r="D144" i="2" s="1"/>
  <c r="C21" i="1" s="1"/>
  <c r="I113" i="2"/>
  <c r="I124" i="2" s="1"/>
  <c r="H19" i="1" s="1"/>
  <c r="H124" i="2"/>
  <c r="G124" i="2"/>
  <c r="F19" i="1" s="1"/>
  <c r="F113" i="2"/>
  <c r="F124" i="2" s="1"/>
  <c r="E124" i="2"/>
  <c r="D19" i="1" s="1"/>
  <c r="D113" i="2"/>
  <c r="D124" i="2" s="1"/>
  <c r="C19" i="1" s="1"/>
  <c r="I93" i="2"/>
  <c r="I104" i="2" s="1"/>
  <c r="H18" i="1" s="1"/>
  <c r="H93" i="2"/>
  <c r="H104" i="2" s="1"/>
  <c r="G93" i="2"/>
  <c r="G104" i="2" s="1"/>
  <c r="F93" i="2"/>
  <c r="F104" i="2" s="1"/>
  <c r="E93" i="2"/>
  <c r="E104" i="2" s="1"/>
  <c r="D18" i="1" s="1"/>
  <c r="D93" i="2"/>
  <c r="D104" i="2" s="1"/>
  <c r="C18" i="1" s="1"/>
  <c r="I72" i="2"/>
  <c r="G72" i="2"/>
  <c r="F72" i="2"/>
  <c r="E72" i="2"/>
  <c r="D72" i="2"/>
  <c r="I49" i="2"/>
  <c r="G49" i="2"/>
  <c r="F49" i="2"/>
  <c r="D49" i="2"/>
  <c r="I30" i="2"/>
  <c r="H30" i="2"/>
  <c r="G30" i="2"/>
  <c r="F30" i="2"/>
  <c r="E30" i="2"/>
  <c r="I11" i="2"/>
  <c r="G11" i="2"/>
  <c r="F11" i="2"/>
  <c r="E11" i="2"/>
  <c r="D11" i="2"/>
  <c r="D21" i="2" l="1"/>
  <c r="C10" i="1" s="1"/>
  <c r="H21" i="2"/>
  <c r="F40" i="2"/>
  <c r="G21" i="2"/>
  <c r="H40" i="2"/>
  <c r="E17" i="1"/>
  <c r="H63" i="2"/>
  <c r="G14" i="1" s="1"/>
  <c r="F84" i="2"/>
  <c r="G84" i="2"/>
  <c r="F17" i="1"/>
  <c r="F63" i="2"/>
  <c r="G17" i="1"/>
  <c r="E21" i="2"/>
  <c r="H84" i="2"/>
  <c r="G15" i="1" s="1"/>
  <c r="I21" i="2"/>
  <c r="H10" i="1" s="1"/>
  <c r="D84" i="2"/>
  <c r="C15" i="1" s="1"/>
  <c r="F21" i="2"/>
  <c r="G40" i="2"/>
  <c r="G63" i="2"/>
  <c r="E84" i="2"/>
  <c r="D15" i="1" s="1"/>
  <c r="I84" i="2"/>
  <c r="H15" i="1" s="1"/>
  <c r="I63" i="2"/>
  <c r="H14" i="1" s="1"/>
  <c r="D63" i="2"/>
  <c r="C14" i="1" s="1"/>
  <c r="C17" i="1"/>
  <c r="D17" i="1"/>
  <c r="H17" i="1"/>
  <c r="I40" i="2"/>
  <c r="H11" i="1" s="1"/>
  <c r="E40" i="2"/>
  <c r="D11" i="1" s="1"/>
  <c r="C11" i="1"/>
  <c r="C9" i="1" l="1"/>
  <c r="G9" i="1"/>
  <c r="E9" i="1"/>
  <c r="D9" i="1"/>
  <c r="F9" i="1"/>
  <c r="F13" i="1"/>
  <c r="G13" i="1"/>
  <c r="H13" i="1"/>
  <c r="E13" i="1"/>
  <c r="C13" i="1"/>
  <c r="C22" i="1" s="1"/>
  <c r="D13" i="1"/>
  <c r="H9" i="1"/>
  <c r="G22" i="1" l="1"/>
  <c r="E22" i="1"/>
  <c r="F22" i="1"/>
  <c r="D22" i="1"/>
  <c r="H22" i="1"/>
</calcChain>
</file>

<file path=xl/sharedStrings.xml><?xml version="1.0" encoding="utf-8"?>
<sst xmlns="http://schemas.openxmlformats.org/spreadsheetml/2006/main" count="248" uniqueCount="56">
  <si>
    <t>Отчет на разходите по области на политики и бюджетни програми</t>
  </si>
  <si>
    <t>(отчетен период)</t>
  </si>
  <si>
    <t>Наименование на областта на политика /бюджетната програма (в лева)</t>
  </si>
  <si>
    <t>Закон 2014/</t>
  </si>
  <si>
    <t>ПМС № 3 от 2014 г.</t>
  </si>
  <si>
    <t>Уточнен</t>
  </si>
  <si>
    <t>План 2014 г.</t>
  </si>
  <si>
    <t>Отчет</t>
  </si>
  <si>
    <t>към</t>
  </si>
  <si>
    <t>31март 2014 г.</t>
  </si>
  <si>
    <t>30 юни 2014 г.</t>
  </si>
  <si>
    <t>30 септември 2014 г.</t>
  </si>
  <si>
    <t>31 декември 2014 г.</t>
  </si>
  <si>
    <t>Бюджетна програма „Администрация“</t>
  </si>
  <si>
    <t>Общо разходи</t>
  </si>
  <si>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</si>
  <si>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</si>
  <si>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</si>
  <si>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</si>
  <si>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</si>
  <si>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</si>
  <si>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</si>
  <si>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</si>
  <si>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показатели по бюджета</t>
  </si>
  <si>
    <t>..............................</t>
  </si>
  <si>
    <t>Общо разходи по бюджета (I+II)</t>
  </si>
  <si>
    <t>Численост на щатния персонал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</si>
  <si>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Развитие на регионите в страната и намаляване на различията, ефективното и ефикасно използване на публичните финанси за подобряване качеството на жизнената среда и създаването на работни места</t>
    </r>
  </si>
  <si>
    <t>Бюджетна програма 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</t>
  </si>
  <si>
    <t>Бюджетна програма Подобряване състоянието н жилищния сграден фонд и на жилищните условия на ромите в Република България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</si>
  <si>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Подобряване инфраструктурната свързаност на регионите - изграждане и модернизиране на пътната и ВиК инфраструктура</t>
    </r>
  </si>
  <si>
    <t>Бюджетна програма Рехаблитация и изграждане на пътна инфраструктура</t>
  </si>
  <si>
    <t>Бюджетна програма Устройствено планиране, геозащита, водоснабдяване и канализация</t>
  </si>
  <si>
    <t>Други бюджетни програми</t>
  </si>
  <si>
    <t>Бюджетна програма 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</t>
  </si>
  <si>
    <t>Бюджетна програма Гражданска регистрация и административно обслужване на населението</t>
  </si>
  <si>
    <t>Бюджетна програма 7 „Ефективна администрация и координация“</t>
  </si>
  <si>
    <t>Бюджетна програма 1 „Стратегическо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сътрудничество“</t>
  </si>
  <si>
    <t>Бюджетна програма 2 „Подобряване състоянието на жилищния сграден фонд и на жилищните условия на ромите в Република България“</t>
  </si>
  <si>
    <t>Бюджетна програма 3 „Рехабилитация и изграждане на пътна инфраструктура“</t>
  </si>
  <si>
    <t>Бюджетна програма 4 „Устройствено планиране, геозащита, водоснабдяване и канализация“</t>
  </si>
  <si>
    <t>Бюджетна програма 5 „Ефективно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концесионирането“</t>
  </si>
  <si>
    <t>Бюджетна програма 6 „Гражданска регистрация и административно обслужване на населението“</t>
  </si>
  <si>
    <t xml:space="preserve">    Допълнителна финансова помощ на соцално слабите собственици на самостоятелни жилищни обекти по проект BG 161 PO001-1.2.01-0001 "Енергийно обновяване на българските домове" по ОПРР 2007 - 2013 г.                                                                                                   </t>
  </si>
  <si>
    <t xml:space="preserve">   Разходи за подобряване на жилищните условия на ромите</t>
  </si>
  <si>
    <r>
      <t xml:space="preserve">   </t>
    </r>
    <r>
      <rPr>
        <sz val="10"/>
        <color theme="1"/>
        <rFont val="Times New Roman"/>
        <family val="1"/>
        <charset val="204"/>
      </rPr>
      <t>Изграждане на гранично-контролни пропусквателни пунктове</t>
    </r>
  </si>
  <si>
    <t xml:space="preserve">   Текущ ремонт и поддръжка на републиканската пътна мрежа                                                                                                   </t>
  </si>
  <si>
    <t xml:space="preserve">   Рехабилитация и реконструкция на общински пътища                                                                                                 </t>
  </si>
  <si>
    <t xml:space="preserve">   Рехабилитация и реконструкция на републиканската пътна мрежа                                                                                                </t>
  </si>
  <si>
    <t xml:space="preserve">   Корекции на реки и благоустрояване на населените места</t>
  </si>
  <si>
    <t xml:space="preserve">   Изграждане на републиканската пътна мрежа</t>
  </si>
  <si>
    <t xml:space="preserve">   Обезщетения на собственици на земя за дейности по републиканската пътна мрежа</t>
  </si>
  <si>
    <t>Изграждане на водоснабдителни и геозащитни обекти</t>
  </si>
  <si>
    <t>Изготвяне на устройствени планове</t>
  </si>
  <si>
    <t>Превантивни дейности за предотвратяване на свлачищните процеси на територията на Република България</t>
  </si>
  <si>
    <t>към 30.09.2014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</si>
</sst>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3" fontId="2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3" fontId="1" fillId="0" borderId="12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3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3" xfId="0" applyFont="1" applyFill="1" applyBorder="1" applyAlignment="1">
      <alignment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opLeftCell="A4" workbookViewId="0">
      <selection activeCell="G22" sqref="G22"/>
    </sheetView>
  </sheetViews>
  <sheetFormatPr defaultRowHeight="15.75" x14ac:dyDescent="0.25"/>
  <cols>
    <col min="2" max="2" width="40.25" customWidth="1"/>
    <col min="3" max="3" width="9.5" customWidth="1"/>
    <col min="4" max="4" width="10.625" customWidth="1"/>
    <col min="5" max="5" width="9" customWidth="1"/>
    <col min="6" max="6" width="10.625" customWidth="1"/>
    <col min="7" max="7" width="11.625" customWidth="1"/>
    <col min="8" max="8" width="9" customWidth="1"/>
  </cols>
  <sheetData>
    <row r="2" spans="2:8" x14ac:dyDescent="0.25">
      <c r="B2" s="48" t="s">
        <v>0</v>
      </c>
      <c r="C2" s="48"/>
      <c r="D2" s="48"/>
      <c r="E2" s="48"/>
      <c r="F2" s="48"/>
      <c r="G2" s="48"/>
      <c r="H2" s="48"/>
    </row>
    <row r="3" spans="2:8" x14ac:dyDescent="0.25">
      <c r="B3" s="48" t="s">
        <v>55</v>
      </c>
      <c r="C3" s="48"/>
      <c r="D3" s="48"/>
      <c r="E3" s="48"/>
      <c r="F3" s="48"/>
      <c r="G3" s="48"/>
      <c r="H3" s="48"/>
    </row>
    <row r="4" spans="2:8" x14ac:dyDescent="0.25">
      <c r="B4" s="48" t="s">
        <v>1</v>
      </c>
      <c r="C4" s="48"/>
      <c r="D4" s="48"/>
      <c r="E4" s="48"/>
      <c r="F4" s="48"/>
      <c r="G4" s="48"/>
      <c r="H4" s="48"/>
    </row>
    <row r="5" spans="2:8" ht="16.5" thickBot="1" x14ac:dyDescent="0.3">
      <c r="B5" s="1"/>
    </row>
    <row r="6" spans="2:8" x14ac:dyDescent="0.25">
      <c r="B6" s="45" t="s">
        <v>2</v>
      </c>
      <c r="C6" s="2" t="s">
        <v>3</v>
      </c>
      <c r="D6" s="2" t="s">
        <v>5</v>
      </c>
      <c r="E6" s="2" t="s">
        <v>7</v>
      </c>
      <c r="F6" s="2" t="s">
        <v>7</v>
      </c>
      <c r="G6" s="2" t="s">
        <v>7</v>
      </c>
      <c r="H6" s="2" t="s">
        <v>7</v>
      </c>
    </row>
    <row r="7" spans="2:8" ht="25.5" x14ac:dyDescent="0.25">
      <c r="B7" s="46"/>
      <c r="C7" s="3" t="s">
        <v>4</v>
      </c>
      <c r="D7" s="3" t="s">
        <v>6</v>
      </c>
      <c r="E7" s="3" t="s">
        <v>8</v>
      </c>
      <c r="F7" s="3" t="s">
        <v>8</v>
      </c>
      <c r="G7" s="3" t="s">
        <v>8</v>
      </c>
      <c r="H7" s="3" t="s">
        <v>8</v>
      </c>
    </row>
    <row r="8" spans="2:8" ht="39" thickBot="1" x14ac:dyDescent="0.3">
      <c r="B8" s="47"/>
      <c r="C8" s="4"/>
      <c r="D8" s="4"/>
      <c r="E8" s="5" t="s">
        <v>9</v>
      </c>
      <c r="F8" s="5" t="s">
        <v>10</v>
      </c>
      <c r="G8" s="5" t="s">
        <v>11</v>
      </c>
      <c r="H8" s="5" t="s">
        <v>12</v>
      </c>
    </row>
    <row r="9" spans="2:8" ht="64.5" thickBot="1" x14ac:dyDescent="0.3">
      <c r="B9" s="6" t="s">
        <v>27</v>
      </c>
      <c r="C9" s="17">
        <f t="shared" ref="C9:H9" si="0">C10+C11</f>
        <v>3725013</v>
      </c>
      <c r="D9" s="17">
        <f t="shared" si="0"/>
        <v>3703143</v>
      </c>
      <c r="E9" s="17">
        <f t="shared" si="0"/>
        <v>884803</v>
      </c>
      <c r="F9" s="17">
        <f t="shared" si="0"/>
        <v>2138078</v>
      </c>
      <c r="G9" s="17">
        <f t="shared" si="0"/>
        <v>2258370</v>
      </c>
      <c r="H9" s="17">
        <f t="shared" si="0"/>
        <v>0</v>
      </c>
    </row>
    <row r="10" spans="2:8" ht="64.5" thickBot="1" x14ac:dyDescent="0.3">
      <c r="B10" s="7" t="s">
        <v>28</v>
      </c>
      <c r="C10" s="18">
        <f>прог.!D21</f>
        <v>3226874</v>
      </c>
      <c r="D10" s="18">
        <f>прог.!E21</f>
        <v>3305020</v>
      </c>
      <c r="E10" s="18">
        <f>прог.!F21</f>
        <v>821156</v>
      </c>
      <c r="F10" s="18">
        <f>прог.!G21</f>
        <v>2019900</v>
      </c>
      <c r="G10" s="18">
        <f>прог.!H21</f>
        <v>2080384</v>
      </c>
      <c r="H10" s="18">
        <f>прог.!I21</f>
        <v>0</v>
      </c>
    </row>
    <row r="11" spans="2:8" ht="39" thickBot="1" x14ac:dyDescent="0.3">
      <c r="B11" s="7" t="s">
        <v>29</v>
      </c>
      <c r="C11" s="18">
        <f>прог.!D40</f>
        <v>498139</v>
      </c>
      <c r="D11" s="18">
        <f>прог.!E40</f>
        <v>398123</v>
      </c>
      <c r="E11" s="18">
        <f>прог.!F40</f>
        <v>63647</v>
      </c>
      <c r="F11" s="18">
        <f>прог.!G40</f>
        <v>118178</v>
      </c>
      <c r="G11" s="18">
        <f>прог.!H40</f>
        <v>177986</v>
      </c>
      <c r="H11" s="18">
        <f>прог.!I40</f>
        <v>0</v>
      </c>
    </row>
    <row r="12" spans="2:8" ht="16.5" thickBot="1" x14ac:dyDescent="0.3">
      <c r="B12" s="8"/>
      <c r="C12" s="18"/>
      <c r="D12" s="18"/>
      <c r="E12" s="18"/>
      <c r="F12" s="18"/>
      <c r="G12" s="18"/>
      <c r="H12" s="18"/>
    </row>
    <row r="13" spans="2:8" ht="51.75" thickBot="1" x14ac:dyDescent="0.3">
      <c r="B13" s="6" t="s">
        <v>30</v>
      </c>
      <c r="C13" s="17">
        <f t="shared" ref="C13:H13" si="1">C14+C15</f>
        <v>200340897</v>
      </c>
      <c r="D13" s="17">
        <f t="shared" si="1"/>
        <v>314853729</v>
      </c>
      <c r="E13" s="17">
        <f t="shared" si="1"/>
        <v>81696347</v>
      </c>
      <c r="F13" s="17">
        <f t="shared" si="1"/>
        <v>188300143</v>
      </c>
      <c r="G13" s="17">
        <f t="shared" si="1"/>
        <v>264786744</v>
      </c>
      <c r="H13" s="17">
        <f t="shared" si="1"/>
        <v>0</v>
      </c>
    </row>
    <row r="14" spans="2:8" ht="26.25" thickBot="1" x14ac:dyDescent="0.3">
      <c r="B14" s="7" t="s">
        <v>31</v>
      </c>
      <c r="C14" s="18">
        <f>прог.!D63</f>
        <v>193529374</v>
      </c>
      <c r="D14" s="18">
        <f>прог.!E63</f>
        <v>298488494</v>
      </c>
      <c r="E14" s="18">
        <f>прог.!F63</f>
        <v>80687597</v>
      </c>
      <c r="F14" s="18">
        <f>прог.!G63</f>
        <v>181366902</v>
      </c>
      <c r="G14" s="18">
        <f>прог.!H63</f>
        <v>256651877</v>
      </c>
      <c r="H14" s="18">
        <f>прог.!I63</f>
        <v>0</v>
      </c>
    </row>
    <row r="15" spans="2:8" ht="26.25" thickBot="1" x14ac:dyDescent="0.3">
      <c r="B15" s="7" t="s">
        <v>32</v>
      </c>
      <c r="C15" s="18">
        <f>прог.!D84</f>
        <v>6811523</v>
      </c>
      <c r="D15" s="18">
        <f>прог.!E84</f>
        <v>16365235</v>
      </c>
      <c r="E15" s="18">
        <f>прог.!F84</f>
        <v>1008750</v>
      </c>
      <c r="F15" s="18">
        <f>прог.!G84</f>
        <v>6933241</v>
      </c>
      <c r="G15" s="18">
        <f>прог.!H84</f>
        <v>8134867</v>
      </c>
      <c r="H15" s="18">
        <f>прог.!I84</f>
        <v>0</v>
      </c>
    </row>
    <row r="16" spans="2:8" ht="16.5" thickBot="1" x14ac:dyDescent="0.3">
      <c r="B16" s="8"/>
      <c r="C16" s="18"/>
      <c r="D16" s="18"/>
      <c r="E16" s="18"/>
      <c r="F16" s="18"/>
      <c r="G16" s="18"/>
      <c r="H16" s="18"/>
    </row>
    <row r="17" spans="2:8" ht="16.5" thickBot="1" x14ac:dyDescent="0.3">
      <c r="B17" s="6" t="s">
        <v>33</v>
      </c>
      <c r="C17" s="17">
        <f t="shared" ref="C17:H17" si="2">C18+C19</f>
        <v>2633701</v>
      </c>
      <c r="D17" s="17">
        <f t="shared" si="2"/>
        <v>4979814</v>
      </c>
      <c r="E17" s="17">
        <f t="shared" si="2"/>
        <v>813738</v>
      </c>
      <c r="F17" s="17">
        <f t="shared" si="2"/>
        <v>1966524</v>
      </c>
      <c r="G17" s="17">
        <f t="shared" si="2"/>
        <v>3080885</v>
      </c>
      <c r="H17" s="17">
        <f t="shared" si="2"/>
        <v>0</v>
      </c>
    </row>
    <row r="18" spans="2:8" ht="64.5" thickBot="1" x14ac:dyDescent="0.3">
      <c r="B18" s="15" t="s">
        <v>34</v>
      </c>
      <c r="C18" s="18">
        <f>прог.!D104</f>
        <v>705178</v>
      </c>
      <c r="D18" s="18">
        <f>прог.!E104</f>
        <v>1202948</v>
      </c>
      <c r="E18" s="18">
        <f>прог.!F104</f>
        <v>208765</v>
      </c>
      <c r="F18" s="18">
        <f>прог.!G104</f>
        <v>427621</v>
      </c>
      <c r="G18" s="18">
        <f>прог.!H104</f>
        <v>693272</v>
      </c>
      <c r="H18" s="18">
        <f>прог.!I104</f>
        <v>0</v>
      </c>
    </row>
    <row r="19" spans="2:8" ht="26.25" thickBot="1" x14ac:dyDescent="0.3">
      <c r="B19" s="7" t="s">
        <v>35</v>
      </c>
      <c r="C19" s="18">
        <f>прог.!D124</f>
        <v>1928523</v>
      </c>
      <c r="D19" s="18">
        <f>прог.!E124</f>
        <v>3776866</v>
      </c>
      <c r="E19" s="18">
        <f>прог.!F124</f>
        <v>604973</v>
      </c>
      <c r="F19" s="18">
        <f>прог.!G124</f>
        <v>1538903</v>
      </c>
      <c r="G19" s="18">
        <f>прог.!H124</f>
        <v>2387613</v>
      </c>
      <c r="H19" s="18">
        <f>прог.!I124</f>
        <v>0</v>
      </c>
    </row>
    <row r="20" spans="2:8" ht="16.5" thickBot="1" x14ac:dyDescent="0.3">
      <c r="B20" s="6"/>
      <c r="C20" s="18"/>
      <c r="D20" s="18"/>
      <c r="E20" s="18"/>
      <c r="F20" s="18"/>
      <c r="G20" s="18"/>
      <c r="H20" s="18"/>
    </row>
    <row r="21" spans="2:8" ht="16.5" thickBot="1" x14ac:dyDescent="0.3">
      <c r="B21" s="6" t="s">
        <v>13</v>
      </c>
      <c r="C21" s="17">
        <f>прог.!D144</f>
        <v>4683589</v>
      </c>
      <c r="D21" s="17">
        <f>прог.!E144</f>
        <v>6898607</v>
      </c>
      <c r="E21" s="17">
        <f>прог.!F144</f>
        <v>630707</v>
      </c>
      <c r="F21" s="17">
        <f>прог.!G144</f>
        <v>2349997</v>
      </c>
      <c r="G21" s="17">
        <f>прог.!H144</f>
        <v>4430839</v>
      </c>
      <c r="H21" s="17">
        <f>прог.!I144</f>
        <v>0</v>
      </c>
    </row>
    <row r="22" spans="2:8" ht="16.5" thickBot="1" x14ac:dyDescent="0.3">
      <c r="B22" s="6" t="s">
        <v>14</v>
      </c>
      <c r="C22" s="17">
        <f>C9+C13+C17+C21</f>
        <v>211383200</v>
      </c>
      <c r="D22" s="17">
        <f t="shared" ref="D22:H22" si="3">D9+D13+D17+D21</f>
        <v>330435293</v>
      </c>
      <c r="E22" s="17">
        <f t="shared" si="3"/>
        <v>84025595</v>
      </c>
      <c r="F22" s="17">
        <f t="shared" si="3"/>
        <v>194754742</v>
      </c>
      <c r="G22" s="17">
        <f t="shared" si="3"/>
        <v>274556838</v>
      </c>
      <c r="H22" s="17">
        <f t="shared" si="3"/>
        <v>0</v>
      </c>
    </row>
  </sheetData>
  <mergeCells count="4">
    <mergeCell ref="B6:B8"/>
    <mergeCell ref="B2:H2"/>
    <mergeCell ref="B3:H3"/>
    <mergeCell ref="B4:H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46"/>
  <sheetViews>
    <sheetView tabSelected="1" topLeftCell="A43" workbookViewId="0">
      <selection activeCell="E58" sqref="E58:E62"/>
    </sheetView>
  </sheetViews>
  <sheetFormatPr defaultRowHeight="15.75" x14ac:dyDescent="0.25"/>
  <cols>
    <col min="3" max="3" width="36.25" customWidth="1"/>
    <col min="4" max="4" width="10.25" bestFit="1" customWidth="1"/>
    <col min="5" max="5" width="10.25" customWidth="1"/>
    <col min="7" max="7" width="9.875" customWidth="1"/>
    <col min="8" max="8" width="11" customWidth="1"/>
  </cols>
  <sheetData>
    <row r="4" spans="3:9" x14ac:dyDescent="0.25">
      <c r="C4" s="48" t="s">
        <v>15</v>
      </c>
      <c r="D4" s="48"/>
      <c r="E4" s="48"/>
      <c r="F4" s="48"/>
      <c r="G4" s="48"/>
      <c r="H4" s="48"/>
      <c r="I4" s="48"/>
    </row>
    <row r="5" spans="3:9" x14ac:dyDescent="0.25">
      <c r="C5" s="48" t="s">
        <v>55</v>
      </c>
      <c r="D5" s="48"/>
      <c r="E5" s="48"/>
      <c r="F5" s="48"/>
      <c r="G5" s="48"/>
      <c r="H5" s="48"/>
      <c r="I5" s="48"/>
    </row>
    <row r="6" spans="3:9" ht="16.5" thickBot="1" x14ac:dyDescent="0.3">
      <c r="C6" s="48" t="s">
        <v>1</v>
      </c>
      <c r="D6" s="48"/>
      <c r="E6" s="48"/>
      <c r="F6" s="48"/>
      <c r="G6" s="48"/>
      <c r="H6" s="48"/>
      <c r="I6" s="48"/>
    </row>
    <row r="7" spans="3:9" ht="32.25" customHeight="1" thickBot="1" x14ac:dyDescent="0.3">
      <c r="C7" s="49" t="s">
        <v>37</v>
      </c>
      <c r="D7" s="50"/>
      <c r="E7" s="50"/>
      <c r="F7" s="50"/>
      <c r="G7" s="50"/>
      <c r="H7" s="50"/>
      <c r="I7" s="51"/>
    </row>
    <row r="8" spans="3:9" x14ac:dyDescent="0.25">
      <c r="C8" s="10" t="s">
        <v>16</v>
      </c>
      <c r="D8" s="3" t="s">
        <v>3</v>
      </c>
      <c r="E8" s="3" t="s">
        <v>5</v>
      </c>
      <c r="F8" s="3" t="s">
        <v>7</v>
      </c>
      <c r="G8" s="3" t="s">
        <v>7</v>
      </c>
      <c r="H8" s="3" t="s">
        <v>7</v>
      </c>
      <c r="I8" s="3" t="s">
        <v>7</v>
      </c>
    </row>
    <row r="9" spans="3:9" ht="25.5" x14ac:dyDescent="0.25">
      <c r="C9" s="10" t="s">
        <v>17</v>
      </c>
      <c r="D9" s="3" t="s">
        <v>4</v>
      </c>
      <c r="E9" s="3" t="s">
        <v>6</v>
      </c>
      <c r="F9" s="3" t="s">
        <v>8</v>
      </c>
      <c r="G9" s="3" t="s">
        <v>8</v>
      </c>
      <c r="H9" s="3" t="s">
        <v>8</v>
      </c>
      <c r="I9" s="3" t="s">
        <v>8</v>
      </c>
    </row>
    <row r="10" spans="3:9" ht="39" thickBot="1" x14ac:dyDescent="0.3">
      <c r="C10" s="9"/>
      <c r="D10" s="4"/>
      <c r="E10" s="4"/>
      <c r="F10" s="5" t="s">
        <v>9</v>
      </c>
      <c r="G10" s="5" t="s">
        <v>10</v>
      </c>
      <c r="H10" s="5" t="s">
        <v>11</v>
      </c>
      <c r="I10" s="5" t="s">
        <v>12</v>
      </c>
    </row>
    <row r="11" spans="3:9" ht="16.5" thickBot="1" x14ac:dyDescent="0.3">
      <c r="C11" s="11" t="s">
        <v>18</v>
      </c>
      <c r="D11" s="17">
        <f t="shared" ref="D11:I11" si="0">D13+D14+D15</f>
        <v>2823278</v>
      </c>
      <c r="E11" s="17">
        <f t="shared" si="0"/>
        <v>2901424</v>
      </c>
      <c r="F11" s="17">
        <f t="shared" si="0"/>
        <v>825065</v>
      </c>
      <c r="G11" s="17">
        <f t="shared" si="0"/>
        <v>2019900</v>
      </c>
      <c r="H11" s="17">
        <f>H13+H14+H15+3763</f>
        <v>2064004</v>
      </c>
      <c r="I11" s="17">
        <f t="shared" si="0"/>
        <v>0</v>
      </c>
    </row>
    <row r="12" spans="3:9" ht="16.5" thickBot="1" x14ac:dyDescent="0.3">
      <c r="C12" s="8" t="s">
        <v>19</v>
      </c>
      <c r="D12" s="18"/>
      <c r="E12" s="18"/>
      <c r="F12" s="18"/>
      <c r="G12" s="18"/>
      <c r="H12" s="18"/>
      <c r="I12" s="18"/>
    </row>
    <row r="13" spans="3:9" ht="16.5" thickBot="1" x14ac:dyDescent="0.3">
      <c r="C13" s="12" t="s">
        <v>20</v>
      </c>
      <c r="D13" s="18">
        <v>1994478</v>
      </c>
      <c r="E13" s="18">
        <v>2048232</v>
      </c>
      <c r="F13" s="18">
        <v>721733</v>
      </c>
      <c r="G13" s="18">
        <v>1433698</v>
      </c>
      <c r="H13" s="35">
        <v>1952618</v>
      </c>
      <c r="I13" s="18"/>
    </row>
    <row r="14" spans="3:9" ht="16.5" thickBot="1" x14ac:dyDescent="0.3">
      <c r="C14" s="12" t="s">
        <v>21</v>
      </c>
      <c r="D14" s="18">
        <v>828800</v>
      </c>
      <c r="E14" s="18">
        <v>853192</v>
      </c>
      <c r="F14" s="18">
        <f>99354+3978</f>
        <v>103332</v>
      </c>
      <c r="G14" s="18">
        <v>586202</v>
      </c>
      <c r="H14" s="35">
        <v>107623</v>
      </c>
      <c r="I14" s="18"/>
    </row>
    <row r="15" spans="3:9" ht="16.5" thickBot="1" x14ac:dyDescent="0.3">
      <c r="C15" s="12" t="s">
        <v>22</v>
      </c>
      <c r="D15" s="18"/>
      <c r="E15" s="18"/>
      <c r="F15" s="18"/>
      <c r="G15" s="18"/>
      <c r="H15" s="18"/>
      <c r="I15" s="18"/>
    </row>
    <row r="16" spans="3:9" ht="16.5" thickBot="1" x14ac:dyDescent="0.3">
      <c r="C16" s="8"/>
      <c r="D16" s="18"/>
      <c r="E16" s="18"/>
      <c r="F16" s="18"/>
      <c r="G16" s="18"/>
      <c r="H16" s="18"/>
      <c r="I16" s="18"/>
    </row>
    <row r="17" spans="3:9" ht="26.25" thickBot="1" x14ac:dyDescent="0.3">
      <c r="C17" s="11" t="s">
        <v>23</v>
      </c>
      <c r="D17" s="17">
        <f>SUM(D19)</f>
        <v>403596</v>
      </c>
      <c r="E17" s="17">
        <f t="shared" ref="E17:I17" si="1">SUM(E19)</f>
        <v>403596</v>
      </c>
      <c r="F17" s="17">
        <f>SUM(F19)-3909</f>
        <v>-3909</v>
      </c>
      <c r="G17" s="17">
        <f t="shared" si="1"/>
        <v>0</v>
      </c>
      <c r="H17" s="17">
        <f t="shared" si="1"/>
        <v>16380</v>
      </c>
      <c r="I17" s="17">
        <f t="shared" si="1"/>
        <v>0</v>
      </c>
    </row>
    <row r="18" spans="3:9" x14ac:dyDescent="0.25">
      <c r="C18" s="24" t="s">
        <v>19</v>
      </c>
      <c r="D18" s="21"/>
      <c r="E18" s="21"/>
      <c r="F18" s="21"/>
      <c r="G18" s="21"/>
      <c r="H18" s="21"/>
      <c r="I18" s="21"/>
    </row>
    <row r="19" spans="3:9" ht="26.25" thickBot="1" x14ac:dyDescent="0.3">
      <c r="C19" s="20" t="s">
        <v>45</v>
      </c>
      <c r="D19" s="18">
        <v>403596</v>
      </c>
      <c r="E19" s="18">
        <v>403596</v>
      </c>
      <c r="F19" s="18"/>
      <c r="G19" s="18"/>
      <c r="H19" s="18">
        <v>16380</v>
      </c>
      <c r="I19" s="18"/>
    </row>
    <row r="20" spans="3:9" ht="16.5" thickBot="1" x14ac:dyDescent="0.3">
      <c r="C20" s="8"/>
      <c r="D20" s="18"/>
      <c r="E20" s="18"/>
      <c r="F20" s="18"/>
      <c r="G20" s="18"/>
      <c r="H20" s="18"/>
      <c r="I20" s="18"/>
    </row>
    <row r="21" spans="3:9" ht="16.5" thickBot="1" x14ac:dyDescent="0.3">
      <c r="C21" s="11" t="s">
        <v>25</v>
      </c>
      <c r="D21" s="17">
        <f t="shared" ref="D21:I21" si="2">D11+D17</f>
        <v>3226874</v>
      </c>
      <c r="E21" s="17">
        <f t="shared" si="2"/>
        <v>3305020</v>
      </c>
      <c r="F21" s="17">
        <f t="shared" si="2"/>
        <v>821156</v>
      </c>
      <c r="G21" s="17">
        <f t="shared" si="2"/>
        <v>2019900</v>
      </c>
      <c r="H21" s="17">
        <f t="shared" si="2"/>
        <v>2080384</v>
      </c>
      <c r="I21" s="17">
        <f t="shared" si="2"/>
        <v>0</v>
      </c>
    </row>
    <row r="22" spans="3:9" ht="16.5" thickBot="1" x14ac:dyDescent="0.3">
      <c r="C22" s="8"/>
      <c r="D22" s="18"/>
      <c r="E22" s="18"/>
      <c r="F22" s="18"/>
      <c r="G22" s="18"/>
      <c r="H22" s="18"/>
      <c r="I22" s="18"/>
    </row>
    <row r="23" spans="3:9" ht="16.5" thickBot="1" x14ac:dyDescent="0.3">
      <c r="C23" s="8" t="s">
        <v>26</v>
      </c>
      <c r="D23" s="19">
        <v>252</v>
      </c>
      <c r="E23" s="19">
        <v>252</v>
      </c>
      <c r="F23" s="19">
        <v>261</v>
      </c>
      <c r="G23" s="19">
        <v>245</v>
      </c>
      <c r="H23" s="19">
        <v>248</v>
      </c>
      <c r="I23" s="19"/>
    </row>
    <row r="24" spans="3:9" x14ac:dyDescent="0.25">
      <c r="C24" s="13"/>
    </row>
    <row r="25" spans="3:9" ht="16.5" thickBot="1" x14ac:dyDescent="0.3"/>
    <row r="26" spans="3:9" ht="32.25" customHeight="1" thickBot="1" x14ac:dyDescent="0.3">
      <c r="C26" s="49" t="s">
        <v>38</v>
      </c>
      <c r="D26" s="50"/>
      <c r="E26" s="50"/>
      <c r="F26" s="50"/>
      <c r="G26" s="50"/>
      <c r="H26" s="50"/>
      <c r="I26" s="51"/>
    </row>
    <row r="27" spans="3:9" x14ac:dyDescent="0.25">
      <c r="C27" s="10" t="s">
        <v>16</v>
      </c>
      <c r="D27" s="3" t="s">
        <v>3</v>
      </c>
      <c r="E27" s="3" t="s">
        <v>5</v>
      </c>
      <c r="F27" s="3" t="s">
        <v>7</v>
      </c>
      <c r="G27" s="3" t="s">
        <v>7</v>
      </c>
      <c r="H27" s="3" t="s">
        <v>7</v>
      </c>
      <c r="I27" s="3" t="s">
        <v>7</v>
      </c>
    </row>
    <row r="28" spans="3:9" ht="25.5" x14ac:dyDescent="0.25">
      <c r="C28" s="10" t="s">
        <v>17</v>
      </c>
      <c r="D28" s="3" t="s">
        <v>4</v>
      </c>
      <c r="E28" s="3" t="s">
        <v>6</v>
      </c>
      <c r="F28" s="3" t="s">
        <v>8</v>
      </c>
      <c r="G28" s="3" t="s">
        <v>8</v>
      </c>
      <c r="H28" s="3" t="s">
        <v>8</v>
      </c>
      <c r="I28" s="3" t="s">
        <v>8</v>
      </c>
    </row>
    <row r="29" spans="3:9" ht="39" thickBot="1" x14ac:dyDescent="0.3">
      <c r="C29" s="9"/>
      <c r="D29" s="4"/>
      <c r="E29" s="4"/>
      <c r="F29" s="5" t="s">
        <v>9</v>
      </c>
      <c r="G29" s="5" t="s">
        <v>10</v>
      </c>
      <c r="H29" s="5" t="s">
        <v>11</v>
      </c>
      <c r="I29" s="5" t="s">
        <v>12</v>
      </c>
    </row>
    <row r="30" spans="3:9" ht="16.5" thickBot="1" x14ac:dyDescent="0.3">
      <c r="C30" s="11" t="s">
        <v>18</v>
      </c>
      <c r="D30" s="17">
        <f>D32+D33+D34</f>
        <v>218139</v>
      </c>
      <c r="E30" s="17">
        <f t="shared" ref="E30:I30" si="3">E32+E33+E34</f>
        <v>245260</v>
      </c>
      <c r="F30" s="17">
        <f t="shared" si="3"/>
        <v>60784</v>
      </c>
      <c r="G30" s="17">
        <f t="shared" si="3"/>
        <v>115315</v>
      </c>
      <c r="H30" s="17">
        <f t="shared" si="3"/>
        <v>172259</v>
      </c>
      <c r="I30" s="17">
        <f t="shared" si="3"/>
        <v>0</v>
      </c>
    </row>
    <row r="31" spans="3:9" ht="16.5" thickBot="1" x14ac:dyDescent="0.3">
      <c r="C31" s="8" t="s">
        <v>19</v>
      </c>
      <c r="D31" s="18"/>
      <c r="E31" s="18"/>
      <c r="F31" s="18"/>
      <c r="G31" s="18"/>
      <c r="H31" s="18"/>
      <c r="I31" s="18"/>
    </row>
    <row r="32" spans="3:9" ht="16.5" thickBot="1" x14ac:dyDescent="0.3">
      <c r="C32" s="12" t="s">
        <v>20</v>
      </c>
      <c r="D32" s="18">
        <v>210019</v>
      </c>
      <c r="E32" s="18">
        <v>237140</v>
      </c>
      <c r="F32" s="18">
        <v>60762</v>
      </c>
      <c r="G32" s="18">
        <v>115293</v>
      </c>
      <c r="H32" s="18">
        <v>172237</v>
      </c>
      <c r="I32" s="18"/>
    </row>
    <row r="33" spans="3:9" ht="16.5" thickBot="1" x14ac:dyDescent="0.3">
      <c r="C33" s="12" t="s">
        <v>21</v>
      </c>
      <c r="D33" s="18">
        <v>8120</v>
      </c>
      <c r="E33" s="18">
        <v>8120</v>
      </c>
      <c r="F33" s="18">
        <v>22</v>
      </c>
      <c r="G33" s="18">
        <v>22</v>
      </c>
      <c r="H33" s="18">
        <v>22</v>
      </c>
      <c r="I33" s="18"/>
    </row>
    <row r="34" spans="3:9" ht="16.5" thickBot="1" x14ac:dyDescent="0.3">
      <c r="C34" s="12" t="s">
        <v>22</v>
      </c>
      <c r="D34" s="18"/>
      <c r="E34" s="18"/>
      <c r="F34" s="18"/>
      <c r="G34" s="18"/>
      <c r="H34" s="18"/>
      <c r="I34" s="18"/>
    </row>
    <row r="35" spans="3:9" ht="16.5" thickBot="1" x14ac:dyDescent="0.3">
      <c r="C35" s="8"/>
      <c r="D35" s="18"/>
      <c r="E35" s="18"/>
      <c r="F35" s="18"/>
      <c r="G35" s="18"/>
      <c r="H35" s="18"/>
      <c r="I35" s="18"/>
    </row>
    <row r="36" spans="3:9" ht="26.25" thickBot="1" x14ac:dyDescent="0.3">
      <c r="C36" s="11" t="s">
        <v>23</v>
      </c>
      <c r="D36" s="17">
        <f>SUM(D38:D39)</f>
        <v>280000</v>
      </c>
      <c r="E36" s="17">
        <f>SUM(E38:E39)-180000+180000+2863</f>
        <v>152863</v>
      </c>
      <c r="F36" s="17">
        <f>SUM(F38:F39)+2863</f>
        <v>2863</v>
      </c>
      <c r="G36" s="17">
        <f>SUM(G38:G39)+2863</f>
        <v>2863</v>
      </c>
      <c r="H36" s="17">
        <f>SUM(H38:H39)+5727</f>
        <v>5727</v>
      </c>
      <c r="I36" s="17">
        <f>SUM(I38:I39)</f>
        <v>0</v>
      </c>
    </row>
    <row r="37" spans="3:9" ht="16.5" thickBot="1" x14ac:dyDescent="0.3">
      <c r="C37" s="8" t="s">
        <v>19</v>
      </c>
      <c r="D37" s="18"/>
      <c r="E37" s="18"/>
      <c r="F37" s="18"/>
      <c r="G37" s="18"/>
      <c r="H37" s="18"/>
      <c r="I37" s="18"/>
    </row>
    <row r="38" spans="3:9" ht="63.75" x14ac:dyDescent="0.25">
      <c r="C38" s="23" t="s">
        <v>43</v>
      </c>
      <c r="D38" s="22">
        <v>180000</v>
      </c>
      <c r="E38" s="22">
        <f>180000-130000</f>
        <v>50000</v>
      </c>
      <c r="F38" s="22"/>
      <c r="G38" s="22"/>
      <c r="H38" s="22"/>
      <c r="I38" s="22"/>
    </row>
    <row r="39" spans="3:9" ht="27.75" customHeight="1" x14ac:dyDescent="0.25">
      <c r="C39" s="26" t="s">
        <v>44</v>
      </c>
      <c r="D39" s="25">
        <v>100000</v>
      </c>
      <c r="E39" s="25">
        <v>100000</v>
      </c>
      <c r="F39" s="25"/>
      <c r="G39" s="25"/>
      <c r="H39" s="25"/>
      <c r="I39" s="25"/>
    </row>
    <row r="40" spans="3:9" ht="16.5" thickBot="1" x14ac:dyDescent="0.3">
      <c r="C40" s="11" t="s">
        <v>25</v>
      </c>
      <c r="D40" s="17">
        <f t="shared" ref="D40:I40" si="4">D30+D36</f>
        <v>498139</v>
      </c>
      <c r="E40" s="17">
        <f t="shared" si="4"/>
        <v>398123</v>
      </c>
      <c r="F40" s="17">
        <f t="shared" si="4"/>
        <v>63647</v>
      </c>
      <c r="G40" s="17">
        <f t="shared" si="4"/>
        <v>118178</v>
      </c>
      <c r="H40" s="17">
        <f t="shared" si="4"/>
        <v>177986</v>
      </c>
      <c r="I40" s="17">
        <f t="shared" si="4"/>
        <v>0</v>
      </c>
    </row>
    <row r="41" spans="3:9" ht="16.5" thickBot="1" x14ac:dyDescent="0.3">
      <c r="C41" s="8"/>
      <c r="D41" s="18"/>
      <c r="E41" s="18"/>
      <c r="F41" s="18"/>
      <c r="G41" s="18"/>
      <c r="H41" s="18"/>
      <c r="I41" s="18"/>
    </row>
    <row r="42" spans="3:9" ht="16.5" thickBot="1" x14ac:dyDescent="0.3">
      <c r="C42" s="8" t="s">
        <v>26</v>
      </c>
      <c r="D42" s="19">
        <v>11</v>
      </c>
      <c r="E42" s="19">
        <v>11</v>
      </c>
      <c r="F42" s="19">
        <v>10</v>
      </c>
      <c r="G42" s="19">
        <v>9</v>
      </c>
      <c r="H42" s="19">
        <v>9</v>
      </c>
      <c r="I42" s="19"/>
    </row>
    <row r="43" spans="3:9" x14ac:dyDescent="0.25">
      <c r="C43" s="13"/>
    </row>
    <row r="44" spans="3:9" ht="16.5" thickBot="1" x14ac:dyDescent="0.3"/>
    <row r="45" spans="3:9" ht="16.5" thickBot="1" x14ac:dyDescent="0.3">
      <c r="C45" s="52" t="s">
        <v>39</v>
      </c>
      <c r="D45" s="53"/>
      <c r="E45" s="53"/>
      <c r="F45" s="53"/>
      <c r="G45" s="53"/>
      <c r="H45" s="53"/>
      <c r="I45" s="54"/>
    </row>
    <row r="46" spans="3:9" x14ac:dyDescent="0.25">
      <c r="C46" s="27" t="s">
        <v>16</v>
      </c>
      <c r="D46" s="28" t="s">
        <v>3</v>
      </c>
      <c r="E46" s="28" t="s">
        <v>5</v>
      </c>
      <c r="F46" s="28" t="s">
        <v>7</v>
      </c>
      <c r="G46" s="28" t="s">
        <v>7</v>
      </c>
      <c r="H46" s="28" t="s">
        <v>7</v>
      </c>
      <c r="I46" s="28" t="s">
        <v>7</v>
      </c>
    </row>
    <row r="47" spans="3:9" ht="25.5" x14ac:dyDescent="0.25">
      <c r="C47" s="27" t="s">
        <v>17</v>
      </c>
      <c r="D47" s="28" t="s">
        <v>4</v>
      </c>
      <c r="E47" s="28" t="s">
        <v>6</v>
      </c>
      <c r="F47" s="28" t="s">
        <v>8</v>
      </c>
      <c r="G47" s="28" t="s">
        <v>8</v>
      </c>
      <c r="H47" s="28" t="s">
        <v>8</v>
      </c>
      <c r="I47" s="28" t="s">
        <v>8</v>
      </c>
    </row>
    <row r="48" spans="3:9" ht="39" thickBot="1" x14ac:dyDescent="0.3">
      <c r="C48" s="29"/>
      <c r="D48" s="30"/>
      <c r="E48" s="30"/>
      <c r="F48" s="31" t="s">
        <v>9</v>
      </c>
      <c r="G48" s="31" t="s">
        <v>10</v>
      </c>
      <c r="H48" s="31" t="s">
        <v>11</v>
      </c>
      <c r="I48" s="31" t="s">
        <v>12</v>
      </c>
    </row>
    <row r="49" spans="3:9" ht="16.5" thickBot="1" x14ac:dyDescent="0.3">
      <c r="C49" s="32" t="s">
        <v>18</v>
      </c>
      <c r="D49" s="33">
        <f t="shared" ref="D49:I49" si="5">D51+D52+D53</f>
        <v>40909232</v>
      </c>
      <c r="E49" s="33">
        <f>E51+E52+E53+1100000+132014</f>
        <v>42010044</v>
      </c>
      <c r="F49" s="33">
        <f t="shared" si="5"/>
        <v>12956647</v>
      </c>
      <c r="G49" s="33">
        <f t="shared" si="5"/>
        <v>21102362</v>
      </c>
      <c r="H49" s="33">
        <f>H51+H52+H53</f>
        <v>29350363</v>
      </c>
      <c r="I49" s="33">
        <f t="shared" si="5"/>
        <v>0</v>
      </c>
    </row>
    <row r="50" spans="3:9" ht="16.5" thickBot="1" x14ac:dyDescent="0.3">
      <c r="C50" s="34" t="s">
        <v>19</v>
      </c>
      <c r="D50" s="35"/>
      <c r="E50" s="35"/>
      <c r="F50" s="35"/>
      <c r="G50" s="35"/>
      <c r="H50" s="35"/>
      <c r="I50" s="35"/>
    </row>
    <row r="51" spans="3:9" ht="16.5" thickBot="1" x14ac:dyDescent="0.3">
      <c r="C51" s="36" t="s">
        <v>20</v>
      </c>
      <c r="D51" s="35">
        <v>21202706</v>
      </c>
      <c r="E51" s="35">
        <v>20843518</v>
      </c>
      <c r="F51" s="35">
        <f>21996+5286705</f>
        <v>5308701</v>
      </c>
      <c r="G51" s="35">
        <v>10218549</v>
      </c>
      <c r="H51" s="35">
        <f>70343+15130774</f>
        <v>15201117</v>
      </c>
      <c r="I51" s="35"/>
    </row>
    <row r="52" spans="3:9" ht="16.5" thickBot="1" x14ac:dyDescent="0.3">
      <c r="C52" s="36" t="s">
        <v>21</v>
      </c>
      <c r="D52" s="35">
        <v>18146526</v>
      </c>
      <c r="E52" s="35">
        <f>18324512+50000</f>
        <v>18374512</v>
      </c>
      <c r="F52" s="35">
        <f>7616565</f>
        <v>7616565</v>
      </c>
      <c r="G52" s="35">
        <v>10822672</v>
      </c>
      <c r="H52" s="35">
        <v>14076884</v>
      </c>
      <c r="I52" s="35"/>
    </row>
    <row r="53" spans="3:9" ht="16.5" thickBot="1" x14ac:dyDescent="0.3">
      <c r="C53" s="36" t="s">
        <v>22</v>
      </c>
      <c r="D53" s="35">
        <v>1560000</v>
      </c>
      <c r="E53" s="35">
        <v>1560000</v>
      </c>
      <c r="F53" s="35">
        <v>31381</v>
      </c>
      <c r="G53" s="35">
        <v>61141</v>
      </c>
      <c r="H53" s="35">
        <v>72362</v>
      </c>
      <c r="I53" s="35"/>
    </row>
    <row r="54" spans="3:9" ht="16.5" thickBot="1" x14ac:dyDescent="0.3">
      <c r="C54" s="34"/>
      <c r="D54" s="35"/>
      <c r="E54" s="35"/>
      <c r="F54" s="35"/>
      <c r="G54" s="35"/>
      <c r="H54" s="35"/>
      <c r="I54" s="35"/>
    </row>
    <row r="55" spans="3:9" ht="26.25" thickBot="1" x14ac:dyDescent="0.3">
      <c r="C55" s="32" t="s">
        <v>23</v>
      </c>
      <c r="D55" s="33">
        <f>SUM(D57:D62)</f>
        <v>152620142</v>
      </c>
      <c r="E55" s="33">
        <f>SUM(E57:E62)+12113645+39117</f>
        <v>256478450</v>
      </c>
      <c r="F55" s="33">
        <f>SUM(F57:F62)+7764880</f>
        <v>67730950</v>
      </c>
      <c r="G55" s="33">
        <f>SUM(G57:G62)+12015208+39117</f>
        <v>160264540</v>
      </c>
      <c r="H55" s="33">
        <f>SUM(H57:H62)+20470386+39117</f>
        <v>227301514</v>
      </c>
      <c r="I55" s="33">
        <f t="shared" ref="I55" si="6">SUM(I57:I62)</f>
        <v>0</v>
      </c>
    </row>
    <row r="56" spans="3:9" ht="16.5" thickBot="1" x14ac:dyDescent="0.3">
      <c r="C56" s="34" t="s">
        <v>19</v>
      </c>
      <c r="D56" s="35"/>
      <c r="E56" s="35"/>
      <c r="F56" s="35"/>
      <c r="G56" s="35"/>
      <c r="H56" s="35"/>
      <c r="I56" s="35"/>
    </row>
    <row r="57" spans="3:9" ht="25.5" x14ac:dyDescent="0.25">
      <c r="C57" s="37" t="s">
        <v>46</v>
      </c>
      <c r="D57" s="38">
        <v>107144757</v>
      </c>
      <c r="E57" s="38">
        <f>107144757-7742000+15051000+9000000+2149476+12045083+4752169+1033+4167000+268772-2000000-929641+249423+1592124-129956+6730543+2764939+3814906</f>
        <v>158929628</v>
      </c>
      <c r="F57" s="39">
        <v>32510473</v>
      </c>
      <c r="G57" s="39">
        <v>97929527</v>
      </c>
      <c r="H57" s="39">
        <v>133640168</v>
      </c>
      <c r="I57" s="39"/>
    </row>
    <row r="58" spans="3:9" ht="25.5" x14ac:dyDescent="0.25">
      <c r="C58" s="37" t="s">
        <v>47</v>
      </c>
      <c r="D58" s="39">
        <v>200000</v>
      </c>
      <c r="E58" s="39">
        <f>200000+5000</f>
        <v>205000</v>
      </c>
      <c r="F58" s="39"/>
      <c r="G58" s="39"/>
      <c r="H58" s="39"/>
      <c r="I58" s="39"/>
    </row>
    <row r="59" spans="3:9" ht="25.5" x14ac:dyDescent="0.25">
      <c r="C59" s="37" t="s">
        <v>48</v>
      </c>
      <c r="D59" s="39">
        <v>20094000</v>
      </c>
      <c r="E59" s="39">
        <f>20094000+3631149+11401885+11967547+6920547+4342549+4531501+6830206-2732935-249423-1592124-395541-2764939-3814906</f>
        <v>58169516</v>
      </c>
      <c r="F59" s="39">
        <v>22963365</v>
      </c>
      <c r="G59" s="39">
        <v>38887386</v>
      </c>
      <c r="H59" s="39">
        <v>58400015</v>
      </c>
      <c r="I59" s="39"/>
    </row>
    <row r="60" spans="3:9" ht="25.5" x14ac:dyDescent="0.25">
      <c r="C60" s="42" t="s">
        <v>49</v>
      </c>
      <c r="D60" s="39">
        <v>163385</v>
      </c>
      <c r="E60" s="39">
        <f>163385-104000</f>
        <v>59385</v>
      </c>
      <c r="F60" s="39"/>
      <c r="G60" s="39"/>
      <c r="H60" s="39"/>
      <c r="I60" s="39"/>
    </row>
    <row r="61" spans="3:9" x14ac:dyDescent="0.25">
      <c r="C61" s="42" t="s">
        <v>50</v>
      </c>
      <c r="D61" s="39">
        <v>14018000</v>
      </c>
      <c r="E61" s="39">
        <f>14018000-663000-2500000+11500000-57839-636160</f>
        <v>21661001</v>
      </c>
      <c r="F61" s="39">
        <v>4195614</v>
      </c>
      <c r="G61" s="39">
        <v>11090932</v>
      </c>
      <c r="H61" s="39">
        <v>14150526</v>
      </c>
      <c r="I61" s="39"/>
    </row>
    <row r="62" spans="3:9" ht="25.5" x14ac:dyDescent="0.25">
      <c r="C62" s="42" t="s">
        <v>51</v>
      </c>
      <c r="D62" s="39">
        <v>11000000</v>
      </c>
      <c r="E62" s="39">
        <f>11000000-5698842</f>
        <v>5301158</v>
      </c>
      <c r="F62" s="39">
        <v>296618</v>
      </c>
      <c r="G62" s="39">
        <v>302370</v>
      </c>
      <c r="H62" s="39">
        <v>601302</v>
      </c>
      <c r="I62" s="39"/>
    </row>
    <row r="63" spans="3:9" ht="16.5" thickBot="1" x14ac:dyDescent="0.3">
      <c r="C63" s="32" t="s">
        <v>25</v>
      </c>
      <c r="D63" s="33">
        <f t="shared" ref="D63:I63" si="7">D49+D55</f>
        <v>193529374</v>
      </c>
      <c r="E63" s="33">
        <f t="shared" si="7"/>
        <v>298488494</v>
      </c>
      <c r="F63" s="33">
        <f t="shared" si="7"/>
        <v>80687597</v>
      </c>
      <c r="G63" s="33">
        <f t="shared" si="7"/>
        <v>181366902</v>
      </c>
      <c r="H63" s="33">
        <f t="shared" si="7"/>
        <v>256651877</v>
      </c>
      <c r="I63" s="33">
        <f t="shared" si="7"/>
        <v>0</v>
      </c>
    </row>
    <row r="64" spans="3:9" ht="16.5" thickBot="1" x14ac:dyDescent="0.3">
      <c r="C64" s="34"/>
      <c r="D64" s="35"/>
      <c r="E64" s="35"/>
      <c r="F64" s="35"/>
      <c r="G64" s="35"/>
      <c r="H64" s="35"/>
      <c r="I64" s="35"/>
    </row>
    <row r="65" spans="3:9" ht="16.5" thickBot="1" x14ac:dyDescent="0.3">
      <c r="C65" s="34" t="s">
        <v>26</v>
      </c>
      <c r="D65" s="43">
        <v>1511</v>
      </c>
      <c r="E65" s="43">
        <v>1511</v>
      </c>
      <c r="F65" s="43">
        <v>1492</v>
      </c>
      <c r="G65" s="43">
        <v>1479</v>
      </c>
      <c r="H65" s="43">
        <v>1482</v>
      </c>
      <c r="I65" s="43"/>
    </row>
    <row r="66" spans="3:9" x14ac:dyDescent="0.25">
      <c r="C66" s="16"/>
      <c r="D66" s="14"/>
      <c r="E66" s="14"/>
      <c r="F66" s="14"/>
      <c r="G66" s="14"/>
      <c r="H66" s="14"/>
      <c r="I66" s="14"/>
    </row>
    <row r="67" spans="3:9" ht="16.5" thickBot="1" x14ac:dyDescent="0.3">
      <c r="C67" s="14"/>
      <c r="D67" s="14"/>
      <c r="E67" s="14"/>
      <c r="F67" s="14"/>
      <c r="G67" s="14"/>
      <c r="H67" s="14"/>
      <c r="I67" s="14"/>
    </row>
    <row r="68" spans="3:9" ht="16.5" thickBot="1" x14ac:dyDescent="0.3">
      <c r="C68" s="52" t="s">
        <v>40</v>
      </c>
      <c r="D68" s="53"/>
      <c r="E68" s="53"/>
      <c r="F68" s="53"/>
      <c r="G68" s="53"/>
      <c r="H68" s="53"/>
      <c r="I68" s="54"/>
    </row>
    <row r="69" spans="3:9" x14ac:dyDescent="0.25">
      <c r="C69" s="27" t="s">
        <v>16</v>
      </c>
      <c r="D69" s="28" t="s">
        <v>3</v>
      </c>
      <c r="E69" s="28" t="s">
        <v>5</v>
      </c>
      <c r="F69" s="28" t="s">
        <v>7</v>
      </c>
      <c r="G69" s="28" t="s">
        <v>7</v>
      </c>
      <c r="H69" s="28" t="s">
        <v>7</v>
      </c>
      <c r="I69" s="28" t="s">
        <v>7</v>
      </c>
    </row>
    <row r="70" spans="3:9" ht="25.5" x14ac:dyDescent="0.25">
      <c r="C70" s="27" t="s">
        <v>17</v>
      </c>
      <c r="D70" s="28" t="s">
        <v>4</v>
      </c>
      <c r="E70" s="28" t="s">
        <v>6</v>
      </c>
      <c r="F70" s="28" t="s">
        <v>8</v>
      </c>
      <c r="G70" s="28" t="s">
        <v>8</v>
      </c>
      <c r="H70" s="28" t="s">
        <v>8</v>
      </c>
      <c r="I70" s="28" t="s">
        <v>8</v>
      </c>
    </row>
    <row r="71" spans="3:9" ht="39" thickBot="1" x14ac:dyDescent="0.3">
      <c r="C71" s="29"/>
      <c r="D71" s="30"/>
      <c r="E71" s="30"/>
      <c r="F71" s="31" t="s">
        <v>9</v>
      </c>
      <c r="G71" s="31" t="s">
        <v>10</v>
      </c>
      <c r="H71" s="31" t="s">
        <v>11</v>
      </c>
      <c r="I71" s="31" t="s">
        <v>12</v>
      </c>
    </row>
    <row r="72" spans="3:9" ht="16.5" thickBot="1" x14ac:dyDescent="0.3">
      <c r="C72" s="32" t="s">
        <v>18</v>
      </c>
      <c r="D72" s="33">
        <f t="shared" ref="D72:I72" si="8">D74+D75+D76</f>
        <v>810272</v>
      </c>
      <c r="E72" s="33">
        <f t="shared" si="8"/>
        <v>884529</v>
      </c>
      <c r="F72" s="33">
        <f t="shared" si="8"/>
        <v>234746</v>
      </c>
      <c r="G72" s="33">
        <f t="shared" si="8"/>
        <v>490971</v>
      </c>
      <c r="H72" s="33">
        <f>H74+H75+H76+1069</f>
        <v>579835</v>
      </c>
      <c r="I72" s="33">
        <f t="shared" si="8"/>
        <v>0</v>
      </c>
    </row>
    <row r="73" spans="3:9" ht="16.5" thickBot="1" x14ac:dyDescent="0.3">
      <c r="C73" s="34" t="s">
        <v>19</v>
      </c>
      <c r="D73" s="35"/>
      <c r="E73" s="35"/>
      <c r="F73" s="35"/>
      <c r="G73" s="35"/>
      <c r="H73" s="35"/>
      <c r="I73" s="35"/>
    </row>
    <row r="74" spans="3:9" ht="16.5" thickBot="1" x14ac:dyDescent="0.3">
      <c r="C74" s="36" t="s">
        <v>20</v>
      </c>
      <c r="D74" s="35">
        <v>769272</v>
      </c>
      <c r="E74" s="35">
        <v>843529</v>
      </c>
      <c r="F74" s="35">
        <v>199069</v>
      </c>
      <c r="G74" s="35">
        <v>396286</v>
      </c>
      <c r="H74" s="35">
        <v>565846</v>
      </c>
      <c r="I74" s="35"/>
    </row>
    <row r="75" spans="3:9" ht="16.5" thickBot="1" x14ac:dyDescent="0.3">
      <c r="C75" s="36" t="s">
        <v>21</v>
      </c>
      <c r="D75" s="35">
        <v>41000</v>
      </c>
      <c r="E75" s="35">
        <v>41000</v>
      </c>
      <c r="F75" s="35">
        <v>35677</v>
      </c>
      <c r="G75" s="35">
        <v>94685</v>
      </c>
      <c r="H75" s="35">
        <v>12920</v>
      </c>
      <c r="I75" s="35"/>
    </row>
    <row r="76" spans="3:9" ht="16.5" thickBot="1" x14ac:dyDescent="0.3">
      <c r="C76" s="36" t="s">
        <v>22</v>
      </c>
      <c r="D76" s="35"/>
      <c r="E76" s="35"/>
      <c r="F76" s="35"/>
      <c r="G76" s="35"/>
      <c r="H76" s="35"/>
      <c r="I76" s="35"/>
    </row>
    <row r="77" spans="3:9" ht="16.5" thickBot="1" x14ac:dyDescent="0.3">
      <c r="C77" s="34"/>
      <c r="D77" s="35"/>
      <c r="E77" s="35"/>
      <c r="F77" s="35"/>
      <c r="G77" s="35"/>
      <c r="H77" s="35"/>
      <c r="I77" s="35"/>
    </row>
    <row r="78" spans="3:9" ht="26.25" thickBot="1" x14ac:dyDescent="0.3">
      <c r="C78" s="32" t="s">
        <v>23</v>
      </c>
      <c r="D78" s="33">
        <f>SUM(D80:D82)</f>
        <v>6001251</v>
      </c>
      <c r="E78" s="33">
        <f>SUM(E80:E82)+3404673</f>
        <v>15480706</v>
      </c>
      <c r="F78" s="33">
        <f>SUM(F80:F82)+36233</f>
        <v>774004</v>
      </c>
      <c r="G78" s="33">
        <f>SUM(G80:G82)+1403050</f>
        <v>6442270</v>
      </c>
      <c r="H78" s="33">
        <f>SUM(H80:H82)+1437248+83857</f>
        <v>7555032</v>
      </c>
      <c r="I78" s="33">
        <f t="shared" ref="I78" si="9">SUM(I80:I82)</f>
        <v>0</v>
      </c>
    </row>
    <row r="79" spans="3:9" ht="16.5" thickBot="1" x14ac:dyDescent="0.3">
      <c r="C79" s="34" t="s">
        <v>19</v>
      </c>
      <c r="D79" s="35"/>
      <c r="E79" s="35"/>
      <c r="F79" s="35"/>
      <c r="G79" s="35"/>
      <c r="H79" s="35"/>
      <c r="I79" s="35"/>
    </row>
    <row r="80" spans="3:9" x14ac:dyDescent="0.25">
      <c r="C80" s="41" t="s">
        <v>53</v>
      </c>
      <c r="D80" s="40">
        <v>263000</v>
      </c>
      <c r="E80" s="40">
        <v>263000</v>
      </c>
      <c r="F80" s="40"/>
      <c r="G80" s="40"/>
      <c r="H80" s="40"/>
      <c r="I80" s="40"/>
    </row>
    <row r="81" spans="3:9" ht="38.25" x14ac:dyDescent="0.25">
      <c r="C81" s="44" t="s">
        <v>54</v>
      </c>
      <c r="D81" s="39">
        <v>600000</v>
      </c>
      <c r="E81" s="39">
        <f>600000+250000+277476</f>
        <v>1127476</v>
      </c>
      <c r="F81" s="39">
        <v>163556</v>
      </c>
      <c r="G81" s="39">
        <v>559700</v>
      </c>
      <c r="H81" s="39">
        <v>724624</v>
      </c>
      <c r="I81" s="39"/>
    </row>
    <row r="82" spans="3:9" ht="25.5" x14ac:dyDescent="0.25">
      <c r="C82" s="44" t="s">
        <v>52</v>
      </c>
      <c r="D82" s="39">
        <v>5138251</v>
      </c>
      <c r="E82" s="39">
        <f>5138251-476000+6000000+96355+408190+3561343+421801+7078-178476-3686385-606600</f>
        <v>10685557</v>
      </c>
      <c r="F82" s="39">
        <v>574215</v>
      </c>
      <c r="G82" s="39">
        <v>4479520</v>
      </c>
      <c r="H82" s="39">
        <f>5088215+221088</f>
        <v>5309303</v>
      </c>
      <c r="I82" s="39"/>
    </row>
    <row r="83" spans="3:9" ht="16.5" thickBot="1" x14ac:dyDescent="0.3">
      <c r="C83" s="34"/>
      <c r="D83" s="35"/>
      <c r="E83" s="35"/>
      <c r="F83" s="35"/>
      <c r="G83" s="35"/>
      <c r="H83" s="35"/>
      <c r="I83" s="35"/>
    </row>
    <row r="84" spans="3:9" ht="16.5" thickBot="1" x14ac:dyDescent="0.3">
      <c r="C84" s="32" t="s">
        <v>25</v>
      </c>
      <c r="D84" s="33">
        <f t="shared" ref="D84:I84" si="10">D72+D78</f>
        <v>6811523</v>
      </c>
      <c r="E84" s="33">
        <f t="shared" si="10"/>
        <v>16365235</v>
      </c>
      <c r="F84" s="33">
        <f t="shared" si="10"/>
        <v>1008750</v>
      </c>
      <c r="G84" s="33">
        <f t="shared" si="10"/>
        <v>6933241</v>
      </c>
      <c r="H84" s="33">
        <f t="shared" si="10"/>
        <v>8134867</v>
      </c>
      <c r="I84" s="33">
        <f t="shared" si="10"/>
        <v>0</v>
      </c>
    </row>
    <row r="85" spans="3:9" ht="16.5" thickBot="1" x14ac:dyDescent="0.3">
      <c r="C85" s="34"/>
      <c r="D85" s="35"/>
      <c r="E85" s="35"/>
      <c r="F85" s="35"/>
      <c r="G85" s="35"/>
      <c r="H85" s="35"/>
      <c r="I85" s="35"/>
    </row>
    <row r="86" spans="3:9" ht="16.5" thickBot="1" x14ac:dyDescent="0.3">
      <c r="C86" s="34" t="s">
        <v>26</v>
      </c>
      <c r="D86" s="43">
        <v>34</v>
      </c>
      <c r="E86" s="43">
        <v>34</v>
      </c>
      <c r="F86" s="43">
        <v>32</v>
      </c>
      <c r="G86" s="43">
        <v>35</v>
      </c>
      <c r="H86" s="43">
        <v>34</v>
      </c>
      <c r="I86" s="43"/>
    </row>
    <row r="87" spans="3:9" x14ac:dyDescent="0.25">
      <c r="C87" s="16"/>
      <c r="D87" s="14"/>
      <c r="E87" s="14"/>
      <c r="F87" s="14"/>
      <c r="G87" s="14"/>
      <c r="H87" s="14"/>
      <c r="I87" s="14"/>
    </row>
    <row r="88" spans="3:9" ht="16.5" thickBot="1" x14ac:dyDescent="0.3">
      <c r="C88" s="14"/>
      <c r="D88" s="14"/>
      <c r="E88" s="14"/>
      <c r="F88" s="14"/>
      <c r="G88" s="14"/>
      <c r="H88" s="14"/>
      <c r="I88" s="14"/>
    </row>
    <row r="89" spans="3:9" ht="30" customHeight="1" thickBot="1" x14ac:dyDescent="0.3">
      <c r="C89" s="49" t="s">
        <v>41</v>
      </c>
      <c r="D89" s="50"/>
      <c r="E89" s="50"/>
      <c r="F89" s="50"/>
      <c r="G89" s="50"/>
      <c r="H89" s="50"/>
      <c r="I89" s="51"/>
    </row>
    <row r="90" spans="3:9" x14ac:dyDescent="0.25">
      <c r="C90" s="10" t="s">
        <v>16</v>
      </c>
      <c r="D90" s="3" t="s">
        <v>3</v>
      </c>
      <c r="E90" s="3" t="s">
        <v>5</v>
      </c>
      <c r="F90" s="3" t="s">
        <v>7</v>
      </c>
      <c r="G90" s="3" t="s">
        <v>7</v>
      </c>
      <c r="H90" s="3" t="s">
        <v>7</v>
      </c>
      <c r="I90" s="3" t="s">
        <v>7</v>
      </c>
    </row>
    <row r="91" spans="3:9" ht="25.5" x14ac:dyDescent="0.25">
      <c r="C91" s="10" t="s">
        <v>17</v>
      </c>
      <c r="D91" s="3" t="s">
        <v>4</v>
      </c>
      <c r="E91" s="3" t="s">
        <v>6</v>
      </c>
      <c r="F91" s="3" t="s">
        <v>8</v>
      </c>
      <c r="G91" s="3" t="s">
        <v>8</v>
      </c>
      <c r="H91" s="3" t="s">
        <v>8</v>
      </c>
      <c r="I91" s="3" t="s">
        <v>8</v>
      </c>
    </row>
    <row r="92" spans="3:9" ht="39" thickBot="1" x14ac:dyDescent="0.3">
      <c r="C92" s="9"/>
      <c r="D92" s="4"/>
      <c r="E92" s="4"/>
      <c r="F92" s="5" t="s">
        <v>9</v>
      </c>
      <c r="G92" s="5" t="s">
        <v>10</v>
      </c>
      <c r="H92" s="5" t="s">
        <v>11</v>
      </c>
      <c r="I92" s="5" t="s">
        <v>12</v>
      </c>
    </row>
    <row r="93" spans="3:9" ht="16.5" thickBot="1" x14ac:dyDescent="0.3">
      <c r="C93" s="11" t="s">
        <v>18</v>
      </c>
      <c r="D93" s="17">
        <f t="shared" ref="D93:I93" si="11">D95+D96+D97</f>
        <v>705178</v>
      </c>
      <c r="E93" s="17">
        <f t="shared" si="11"/>
        <v>1202948</v>
      </c>
      <c r="F93" s="17">
        <f t="shared" si="11"/>
        <v>208765</v>
      </c>
      <c r="G93" s="17">
        <f t="shared" si="11"/>
        <v>427621</v>
      </c>
      <c r="H93" s="17">
        <f t="shared" si="11"/>
        <v>693272</v>
      </c>
      <c r="I93" s="17">
        <f t="shared" si="11"/>
        <v>0</v>
      </c>
    </row>
    <row r="94" spans="3:9" ht="16.5" thickBot="1" x14ac:dyDescent="0.3">
      <c r="C94" s="8" t="s">
        <v>19</v>
      </c>
      <c r="D94" s="18"/>
      <c r="E94" s="18"/>
      <c r="F94" s="18"/>
      <c r="G94" s="18"/>
      <c r="H94" s="18"/>
      <c r="I94" s="18"/>
    </row>
    <row r="95" spans="3:9" ht="16.5" thickBot="1" x14ac:dyDescent="0.3">
      <c r="C95" s="12" t="s">
        <v>20</v>
      </c>
      <c r="D95" s="18">
        <v>689178</v>
      </c>
      <c r="E95" s="18">
        <v>784948</v>
      </c>
      <c r="F95" s="18">
        <v>197631</v>
      </c>
      <c r="G95" s="18">
        <v>375831</v>
      </c>
      <c r="H95" s="18">
        <v>579368</v>
      </c>
      <c r="I95" s="18"/>
    </row>
    <row r="96" spans="3:9" ht="16.5" thickBot="1" x14ac:dyDescent="0.3">
      <c r="C96" s="12" t="s">
        <v>21</v>
      </c>
      <c r="D96" s="18">
        <v>16000</v>
      </c>
      <c r="E96" s="18">
        <v>418000</v>
      </c>
      <c r="F96" s="18">
        <v>11134</v>
      </c>
      <c r="G96" s="18">
        <v>51790</v>
      </c>
      <c r="H96" s="18">
        <v>113904</v>
      </c>
      <c r="I96" s="18"/>
    </row>
    <row r="97" spans="3:9" ht="16.5" thickBot="1" x14ac:dyDescent="0.3">
      <c r="C97" s="12" t="s">
        <v>22</v>
      </c>
      <c r="D97" s="18"/>
      <c r="E97" s="18"/>
      <c r="F97" s="18"/>
      <c r="G97" s="18"/>
      <c r="H97" s="18"/>
      <c r="I97" s="18"/>
    </row>
    <row r="98" spans="3:9" ht="16.5" thickBot="1" x14ac:dyDescent="0.3">
      <c r="C98" s="8"/>
      <c r="D98" s="18"/>
      <c r="E98" s="18"/>
      <c r="F98" s="18"/>
      <c r="G98" s="18"/>
      <c r="H98" s="18"/>
      <c r="I98" s="18"/>
    </row>
    <row r="99" spans="3:9" ht="26.25" thickBot="1" x14ac:dyDescent="0.3">
      <c r="C99" s="11" t="s">
        <v>23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3:9" ht="16.5" thickBot="1" x14ac:dyDescent="0.3">
      <c r="C100" s="8" t="s">
        <v>19</v>
      </c>
      <c r="D100" s="18"/>
      <c r="E100" s="18"/>
      <c r="F100" s="18"/>
      <c r="G100" s="18"/>
      <c r="H100" s="18"/>
      <c r="I100" s="18"/>
    </row>
    <row r="101" spans="3:9" ht="16.5" thickBot="1" x14ac:dyDescent="0.3">
      <c r="C101" s="8" t="s">
        <v>24</v>
      </c>
      <c r="D101" s="18"/>
      <c r="E101" s="18"/>
      <c r="F101" s="18"/>
      <c r="G101" s="18"/>
      <c r="H101" s="18"/>
      <c r="I101" s="18"/>
    </row>
    <row r="102" spans="3:9" ht="16.5" thickBot="1" x14ac:dyDescent="0.3">
      <c r="C102" s="8" t="s">
        <v>24</v>
      </c>
      <c r="D102" s="18"/>
      <c r="E102" s="18"/>
      <c r="F102" s="18"/>
      <c r="G102" s="18"/>
      <c r="H102" s="18"/>
      <c r="I102" s="18"/>
    </row>
    <row r="103" spans="3:9" ht="16.5" thickBot="1" x14ac:dyDescent="0.3">
      <c r="C103" s="8"/>
      <c r="D103" s="18"/>
      <c r="E103" s="18"/>
      <c r="F103" s="18"/>
      <c r="G103" s="18"/>
      <c r="H103" s="18"/>
      <c r="I103" s="18"/>
    </row>
    <row r="104" spans="3:9" ht="16.5" thickBot="1" x14ac:dyDescent="0.3">
      <c r="C104" s="11" t="s">
        <v>25</v>
      </c>
      <c r="D104" s="17">
        <f t="shared" ref="D104:I104" si="12">D93+D99</f>
        <v>705178</v>
      </c>
      <c r="E104" s="17">
        <f t="shared" si="12"/>
        <v>1202948</v>
      </c>
      <c r="F104" s="17">
        <f t="shared" si="12"/>
        <v>208765</v>
      </c>
      <c r="G104" s="17">
        <f t="shared" si="12"/>
        <v>427621</v>
      </c>
      <c r="H104" s="17">
        <f t="shared" si="12"/>
        <v>693272</v>
      </c>
      <c r="I104" s="17">
        <f t="shared" si="12"/>
        <v>0</v>
      </c>
    </row>
    <row r="105" spans="3:9" ht="16.5" thickBot="1" x14ac:dyDescent="0.3">
      <c r="C105" s="8"/>
      <c r="D105" s="18"/>
      <c r="E105" s="18"/>
      <c r="F105" s="18"/>
      <c r="G105" s="18"/>
      <c r="H105" s="18"/>
      <c r="I105" s="18"/>
    </row>
    <row r="106" spans="3:9" ht="16.5" thickBot="1" x14ac:dyDescent="0.3">
      <c r="C106" s="8" t="s">
        <v>26</v>
      </c>
      <c r="D106" s="19">
        <v>37</v>
      </c>
      <c r="E106" s="19">
        <v>37</v>
      </c>
      <c r="F106" s="19">
        <v>34</v>
      </c>
      <c r="G106" s="19">
        <v>34</v>
      </c>
      <c r="H106" s="19">
        <v>34</v>
      </c>
      <c r="I106" s="19"/>
    </row>
    <row r="108" spans="3:9" ht="16.5" thickBot="1" x14ac:dyDescent="0.3"/>
    <row r="109" spans="3:9" ht="16.5" thickBot="1" x14ac:dyDescent="0.3">
      <c r="C109" s="49" t="s">
        <v>42</v>
      </c>
      <c r="D109" s="50"/>
      <c r="E109" s="50"/>
      <c r="F109" s="50"/>
      <c r="G109" s="50"/>
      <c r="H109" s="50"/>
      <c r="I109" s="51"/>
    </row>
    <row r="110" spans="3:9" x14ac:dyDescent="0.25">
      <c r="C110" s="10" t="s">
        <v>16</v>
      </c>
      <c r="D110" s="3" t="s">
        <v>3</v>
      </c>
      <c r="E110" s="3" t="s">
        <v>5</v>
      </c>
      <c r="F110" s="3" t="s">
        <v>7</v>
      </c>
      <c r="G110" s="3" t="s">
        <v>7</v>
      </c>
      <c r="H110" s="3" t="s">
        <v>7</v>
      </c>
      <c r="I110" s="3" t="s">
        <v>7</v>
      </c>
    </row>
    <row r="111" spans="3:9" ht="25.5" x14ac:dyDescent="0.25">
      <c r="C111" s="10" t="s">
        <v>17</v>
      </c>
      <c r="D111" s="3" t="s">
        <v>4</v>
      </c>
      <c r="E111" s="3" t="s">
        <v>6</v>
      </c>
      <c r="F111" s="3" t="s">
        <v>8</v>
      </c>
      <c r="G111" s="3" t="s">
        <v>8</v>
      </c>
      <c r="H111" s="3" t="s">
        <v>8</v>
      </c>
      <c r="I111" s="3" t="s">
        <v>8</v>
      </c>
    </row>
    <row r="112" spans="3:9" ht="39" thickBot="1" x14ac:dyDescent="0.3">
      <c r="C112" s="9"/>
      <c r="D112" s="4"/>
      <c r="E112" s="4"/>
      <c r="F112" s="5" t="s">
        <v>9</v>
      </c>
      <c r="G112" s="5" t="s">
        <v>10</v>
      </c>
      <c r="H112" s="5" t="s">
        <v>11</v>
      </c>
      <c r="I112" s="5" t="s">
        <v>12</v>
      </c>
    </row>
    <row r="113" spans="3:9" ht="16.5" thickBot="1" x14ac:dyDescent="0.3">
      <c r="C113" s="11" t="s">
        <v>18</v>
      </c>
      <c r="D113" s="17">
        <f t="shared" ref="D113:I113" si="13">D115+D116+D117</f>
        <v>1928523</v>
      </c>
      <c r="E113" s="17">
        <f>E115+E116+E117+3590</f>
        <v>3776866</v>
      </c>
      <c r="F113" s="17">
        <f t="shared" si="13"/>
        <v>604973</v>
      </c>
      <c r="G113" s="17">
        <f>G115+G116+G117+3590</f>
        <v>1538903</v>
      </c>
      <c r="H113" s="17">
        <f>H115+H116+H117+4385</f>
        <v>2387613</v>
      </c>
      <c r="I113" s="17">
        <f t="shared" si="13"/>
        <v>0</v>
      </c>
    </row>
    <row r="114" spans="3:9" ht="16.5" thickBot="1" x14ac:dyDescent="0.3">
      <c r="C114" s="8" t="s">
        <v>19</v>
      </c>
      <c r="D114" s="18"/>
      <c r="E114" s="18"/>
      <c r="F114" s="18"/>
      <c r="G114" s="18"/>
      <c r="H114" s="18"/>
      <c r="I114" s="18"/>
    </row>
    <row r="115" spans="3:9" ht="16.5" thickBot="1" x14ac:dyDescent="0.3">
      <c r="C115" s="12" t="s">
        <v>20</v>
      </c>
      <c r="D115" s="18">
        <v>1352023</v>
      </c>
      <c r="E115" s="18">
        <v>2613282</v>
      </c>
      <c r="F115" s="18">
        <v>447499</v>
      </c>
      <c r="G115" s="18">
        <v>1089601</v>
      </c>
      <c r="H115" s="18">
        <v>1773185</v>
      </c>
      <c r="I115" s="18"/>
    </row>
    <row r="116" spans="3:9" ht="16.5" thickBot="1" x14ac:dyDescent="0.3">
      <c r="C116" s="12" t="s">
        <v>21</v>
      </c>
      <c r="D116" s="18">
        <v>274500</v>
      </c>
      <c r="E116" s="18">
        <v>920577</v>
      </c>
      <c r="F116" s="18">
        <f>154285+3189</f>
        <v>157474</v>
      </c>
      <c r="G116" s="18">
        <v>438295</v>
      </c>
      <c r="H116" s="18">
        <v>602626</v>
      </c>
      <c r="I116" s="18"/>
    </row>
    <row r="117" spans="3:9" ht="16.5" thickBot="1" x14ac:dyDescent="0.3">
      <c r="C117" s="12" t="s">
        <v>22</v>
      </c>
      <c r="D117" s="18">
        <v>302000</v>
      </c>
      <c r="E117" s="18">
        <v>239417</v>
      </c>
      <c r="F117" s="18"/>
      <c r="G117" s="18">
        <v>7417</v>
      </c>
      <c r="H117" s="18">
        <v>7417</v>
      </c>
      <c r="I117" s="18"/>
    </row>
    <row r="118" spans="3:9" ht="16.5" thickBot="1" x14ac:dyDescent="0.3">
      <c r="C118" s="8"/>
      <c r="D118" s="18"/>
      <c r="E118" s="18"/>
      <c r="F118" s="18"/>
      <c r="G118" s="18"/>
      <c r="H118" s="18"/>
      <c r="I118" s="18"/>
    </row>
    <row r="119" spans="3:9" ht="26.25" thickBot="1" x14ac:dyDescent="0.3">
      <c r="C119" s="11" t="s">
        <v>23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</row>
    <row r="120" spans="3:9" ht="16.5" thickBot="1" x14ac:dyDescent="0.3">
      <c r="C120" s="8" t="s">
        <v>19</v>
      </c>
      <c r="D120" s="18"/>
      <c r="E120" s="18"/>
      <c r="F120" s="18"/>
      <c r="G120" s="18"/>
      <c r="H120" s="18"/>
      <c r="I120" s="18"/>
    </row>
    <row r="121" spans="3:9" ht="16.5" thickBot="1" x14ac:dyDescent="0.3">
      <c r="C121" s="8" t="s">
        <v>24</v>
      </c>
      <c r="D121" s="18"/>
      <c r="E121" s="18"/>
      <c r="F121" s="18"/>
      <c r="G121" s="18"/>
      <c r="H121" s="18"/>
      <c r="I121" s="18"/>
    </row>
    <row r="122" spans="3:9" ht="16.5" thickBot="1" x14ac:dyDescent="0.3">
      <c r="C122" s="8" t="s">
        <v>24</v>
      </c>
      <c r="D122" s="18"/>
      <c r="E122" s="18"/>
      <c r="F122" s="18"/>
      <c r="G122" s="18"/>
      <c r="H122" s="18"/>
      <c r="I122" s="18"/>
    </row>
    <row r="123" spans="3:9" ht="16.5" thickBot="1" x14ac:dyDescent="0.3">
      <c r="C123" s="8"/>
      <c r="D123" s="18"/>
      <c r="E123" s="18"/>
      <c r="F123" s="18"/>
      <c r="G123" s="18"/>
      <c r="H123" s="18"/>
      <c r="I123" s="18"/>
    </row>
    <row r="124" spans="3:9" ht="16.5" thickBot="1" x14ac:dyDescent="0.3">
      <c r="C124" s="11" t="s">
        <v>25</v>
      </c>
      <c r="D124" s="17">
        <f t="shared" ref="D124:I124" si="14">D113+D119</f>
        <v>1928523</v>
      </c>
      <c r="E124" s="17">
        <f t="shared" si="14"/>
        <v>3776866</v>
      </c>
      <c r="F124" s="17">
        <f t="shared" si="14"/>
        <v>604973</v>
      </c>
      <c r="G124" s="17">
        <f t="shared" si="14"/>
        <v>1538903</v>
      </c>
      <c r="H124" s="17">
        <f t="shared" si="14"/>
        <v>2387613</v>
      </c>
      <c r="I124" s="17">
        <f t="shared" si="14"/>
        <v>0</v>
      </c>
    </row>
    <row r="125" spans="3:9" ht="16.5" thickBot="1" x14ac:dyDescent="0.3">
      <c r="C125" s="8"/>
      <c r="D125" s="18"/>
      <c r="E125" s="18"/>
      <c r="F125" s="18"/>
      <c r="G125" s="18"/>
      <c r="H125" s="18"/>
      <c r="I125" s="18"/>
    </row>
    <row r="126" spans="3:9" ht="16.5" thickBot="1" x14ac:dyDescent="0.3">
      <c r="C126" s="8" t="s">
        <v>26</v>
      </c>
      <c r="D126" s="19">
        <v>105</v>
      </c>
      <c r="E126" s="19">
        <v>105</v>
      </c>
      <c r="F126" s="19">
        <v>104</v>
      </c>
      <c r="G126" s="19">
        <v>105</v>
      </c>
      <c r="H126" s="19">
        <v>100</v>
      </c>
      <c r="I126" s="19"/>
    </row>
    <row r="128" spans="3:9" ht="16.5" thickBot="1" x14ac:dyDescent="0.3"/>
    <row r="129" spans="3:9" ht="16.5" thickBot="1" x14ac:dyDescent="0.3">
      <c r="C129" s="49" t="s">
        <v>36</v>
      </c>
      <c r="D129" s="50"/>
      <c r="E129" s="50"/>
      <c r="F129" s="50"/>
      <c r="G129" s="50"/>
      <c r="H129" s="50"/>
      <c r="I129" s="51"/>
    </row>
    <row r="130" spans="3:9" x14ac:dyDescent="0.25">
      <c r="C130" s="10" t="s">
        <v>16</v>
      </c>
      <c r="D130" s="3" t="s">
        <v>3</v>
      </c>
      <c r="E130" s="3" t="s">
        <v>5</v>
      </c>
      <c r="F130" s="3" t="s">
        <v>7</v>
      </c>
      <c r="G130" s="3" t="s">
        <v>7</v>
      </c>
      <c r="H130" s="3" t="s">
        <v>7</v>
      </c>
      <c r="I130" s="3" t="s">
        <v>7</v>
      </c>
    </row>
    <row r="131" spans="3:9" ht="25.5" x14ac:dyDescent="0.25">
      <c r="C131" s="10" t="s">
        <v>17</v>
      </c>
      <c r="D131" s="3" t="s">
        <v>4</v>
      </c>
      <c r="E131" s="3" t="s">
        <v>6</v>
      </c>
      <c r="F131" s="3" t="s">
        <v>8</v>
      </c>
      <c r="G131" s="3" t="s">
        <v>8</v>
      </c>
      <c r="H131" s="3" t="s">
        <v>8</v>
      </c>
      <c r="I131" s="3" t="s">
        <v>8</v>
      </c>
    </row>
    <row r="132" spans="3:9" ht="39" thickBot="1" x14ac:dyDescent="0.3">
      <c r="C132" s="9"/>
      <c r="D132" s="4"/>
      <c r="E132" s="4"/>
      <c r="F132" s="5" t="s">
        <v>9</v>
      </c>
      <c r="G132" s="5" t="s">
        <v>10</v>
      </c>
      <c r="H132" s="5" t="s">
        <v>11</v>
      </c>
      <c r="I132" s="5" t="s">
        <v>12</v>
      </c>
    </row>
    <row r="133" spans="3:9" ht="16.5" thickBot="1" x14ac:dyDescent="0.3">
      <c r="C133" s="11" t="s">
        <v>18</v>
      </c>
      <c r="D133" s="17">
        <f t="shared" ref="D133:I133" si="15">D135+D136+D137</f>
        <v>4683589</v>
      </c>
      <c r="E133" s="17">
        <f>E135+E136+E137+200000</f>
        <v>6898607</v>
      </c>
      <c r="F133" s="17">
        <f>F135+F136+F137+14087</f>
        <v>630707</v>
      </c>
      <c r="G133" s="17">
        <f>G135+G136+G137+148494</f>
        <v>2349997</v>
      </c>
      <c r="H133" s="17">
        <f>H135+H136+H137+156756</f>
        <v>4430839</v>
      </c>
      <c r="I133" s="17">
        <f t="shared" si="15"/>
        <v>0</v>
      </c>
    </row>
    <row r="134" spans="3:9" ht="16.5" thickBot="1" x14ac:dyDescent="0.3">
      <c r="C134" s="8" t="s">
        <v>19</v>
      </c>
      <c r="D134" s="18"/>
      <c r="E134" s="18"/>
      <c r="F134" s="18"/>
      <c r="G134" s="18"/>
      <c r="H134" s="18"/>
      <c r="I134" s="18"/>
    </row>
    <row r="135" spans="3:9" ht="16.5" thickBot="1" x14ac:dyDescent="0.3">
      <c r="C135" s="12" t="s">
        <v>20</v>
      </c>
      <c r="D135" s="18">
        <v>3131024</v>
      </c>
      <c r="E135" s="18">
        <v>3728129</v>
      </c>
      <c r="F135" s="18">
        <v>613119</v>
      </c>
      <c r="G135" s="18">
        <v>1476963</v>
      </c>
      <c r="H135" s="18">
        <v>2103819</v>
      </c>
      <c r="I135" s="18"/>
    </row>
    <row r="136" spans="3:9" ht="16.5" thickBot="1" x14ac:dyDescent="0.3">
      <c r="C136" s="12" t="s">
        <v>21</v>
      </c>
      <c r="D136" s="18">
        <v>648550</v>
      </c>
      <c r="E136" s="18">
        <v>2598463</v>
      </c>
      <c r="F136" s="18">
        <v>3501</v>
      </c>
      <c r="G136" s="18">
        <v>720024</v>
      </c>
      <c r="H136" s="18">
        <v>1987000</v>
      </c>
      <c r="I136" s="18"/>
    </row>
    <row r="137" spans="3:9" ht="16.5" thickBot="1" x14ac:dyDescent="0.3">
      <c r="C137" s="12" t="s">
        <v>22</v>
      </c>
      <c r="D137" s="18">
        <v>904015</v>
      </c>
      <c r="E137" s="18">
        <v>372015</v>
      </c>
      <c r="F137" s="18"/>
      <c r="G137" s="18">
        <v>4516</v>
      </c>
      <c r="H137" s="18">
        <v>183264</v>
      </c>
      <c r="I137" s="18"/>
    </row>
    <row r="138" spans="3:9" ht="16.5" thickBot="1" x14ac:dyDescent="0.3">
      <c r="C138" s="8"/>
      <c r="D138" s="18"/>
      <c r="E138" s="18"/>
      <c r="F138" s="18"/>
      <c r="G138" s="18"/>
      <c r="H138" s="18"/>
      <c r="I138" s="18"/>
    </row>
    <row r="139" spans="3:9" ht="26.25" thickBot="1" x14ac:dyDescent="0.3">
      <c r="C139" s="11" t="s">
        <v>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</row>
    <row r="140" spans="3:9" ht="16.5" thickBot="1" x14ac:dyDescent="0.3">
      <c r="C140" s="8" t="s">
        <v>19</v>
      </c>
      <c r="D140" s="18"/>
      <c r="E140" s="18"/>
      <c r="F140" s="18"/>
      <c r="G140" s="18"/>
      <c r="H140" s="18"/>
      <c r="I140" s="18"/>
    </row>
    <row r="141" spans="3:9" ht="16.5" thickBot="1" x14ac:dyDescent="0.3">
      <c r="C141" s="8" t="s">
        <v>24</v>
      </c>
      <c r="D141" s="18"/>
      <c r="E141" s="18"/>
      <c r="F141" s="18"/>
      <c r="G141" s="18"/>
      <c r="H141" s="18"/>
      <c r="I141" s="18"/>
    </row>
    <row r="142" spans="3:9" ht="16.5" thickBot="1" x14ac:dyDescent="0.3">
      <c r="C142" s="8" t="s">
        <v>24</v>
      </c>
      <c r="D142" s="18"/>
      <c r="E142" s="18"/>
      <c r="F142" s="18"/>
      <c r="G142" s="18"/>
      <c r="H142" s="18"/>
      <c r="I142" s="18"/>
    </row>
    <row r="143" spans="3:9" ht="16.5" thickBot="1" x14ac:dyDescent="0.3">
      <c r="C143" s="8"/>
      <c r="D143" s="18"/>
      <c r="E143" s="18"/>
      <c r="F143" s="18"/>
      <c r="G143" s="18"/>
      <c r="H143" s="18"/>
      <c r="I143" s="18"/>
    </row>
    <row r="144" spans="3:9" ht="20.25" customHeight="1" thickBot="1" x14ac:dyDescent="0.3">
      <c r="C144" s="11" t="s">
        <v>25</v>
      </c>
      <c r="D144" s="17">
        <f t="shared" ref="D144:I144" si="16">D133+D139</f>
        <v>4683589</v>
      </c>
      <c r="E144" s="17">
        <f t="shared" si="16"/>
        <v>6898607</v>
      </c>
      <c r="F144" s="17">
        <f t="shared" si="16"/>
        <v>630707</v>
      </c>
      <c r="G144" s="17">
        <f t="shared" si="16"/>
        <v>2349997</v>
      </c>
      <c r="H144" s="17">
        <f t="shared" si="16"/>
        <v>4430839</v>
      </c>
      <c r="I144" s="17">
        <f t="shared" si="16"/>
        <v>0</v>
      </c>
    </row>
    <row r="145" spans="3:9" ht="16.5" thickBot="1" x14ac:dyDescent="0.3">
      <c r="C145" s="8"/>
      <c r="D145" s="18"/>
      <c r="E145" s="18"/>
      <c r="F145" s="18"/>
      <c r="G145" s="18"/>
      <c r="H145" s="18"/>
      <c r="I145" s="18"/>
    </row>
    <row r="146" spans="3:9" ht="16.5" thickBot="1" x14ac:dyDescent="0.3">
      <c r="C146" s="8" t="s">
        <v>26</v>
      </c>
      <c r="D146" s="19">
        <v>157</v>
      </c>
      <c r="E146" s="19">
        <v>157</v>
      </c>
      <c r="F146" s="19">
        <v>144</v>
      </c>
      <c r="G146" s="19">
        <v>135</v>
      </c>
      <c r="H146" s="19">
        <v>148</v>
      </c>
      <c r="I146" s="19"/>
    </row>
  </sheetData>
  <mergeCells count="10">
    <mergeCell ref="C89:I89"/>
    <mergeCell ref="C109:I109"/>
    <mergeCell ref="C129:I129"/>
    <mergeCell ref="C68:I68"/>
    <mergeCell ref="C7:I7"/>
    <mergeCell ref="C4:I4"/>
    <mergeCell ref="C5:I5"/>
    <mergeCell ref="C6:I6"/>
    <mergeCell ref="C26:I26"/>
    <mergeCell ref="C45:I4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обл.пол</vt:lpstr>
      <vt:lpstr>прог.</vt:lpstr>
      <vt:lpstr>обл.пол!_Hlk194811156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Administrator</cp:lastModifiedBy>
  <cp:lastPrinted>2014-10-31T07:53:01Z</cp:lastPrinted>
  <dcterms:created xsi:type="dcterms:W3CDTF">2014-04-04T08:25:26Z</dcterms:created>
  <dcterms:modified xsi:type="dcterms:W3CDTF">2014-11-03T11:54:18Z</dcterms:modified>
</cp:coreProperties>
</file>